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(3)'!$A$1:$M$73</definedName>
  </definedNames>
  <calcPr calcId="145621"/>
</workbook>
</file>

<file path=xl/calcChain.xml><?xml version="1.0" encoding="utf-8"?>
<calcChain xmlns="http://schemas.openxmlformats.org/spreadsheetml/2006/main">
  <c r="K56" i="5" l="1"/>
  <c r="L64" i="5"/>
  <c r="M64" i="5" s="1"/>
  <c r="K63" i="5"/>
  <c r="K62" i="5" s="1"/>
  <c r="K64" i="5"/>
  <c r="L71" i="5"/>
  <c r="L70" i="5" s="1"/>
  <c r="L69" i="5" s="1"/>
  <c r="K70" i="5"/>
  <c r="K69" i="5" s="1"/>
  <c r="K71" i="5"/>
  <c r="M67" i="5"/>
  <c r="M58" i="5"/>
  <c r="M61" i="5"/>
  <c r="M40" i="5"/>
  <c r="L29" i="5"/>
  <c r="L63" i="5" l="1"/>
  <c r="M66" i="5"/>
  <c r="M65" i="5"/>
  <c r="L62" i="5" l="1"/>
  <c r="M62" i="5" s="1"/>
  <c r="M63" i="5"/>
  <c r="K29" i="5"/>
  <c r="M12" i="5"/>
  <c r="L27" i="5" l="1"/>
  <c r="L56" i="5"/>
  <c r="L38" i="5"/>
  <c r="K38" i="5"/>
  <c r="K27" i="5"/>
  <c r="M38" i="5" l="1"/>
  <c r="M56" i="5"/>
  <c r="L24" i="5"/>
  <c r="L36" i="5" l="1"/>
  <c r="K36" i="5"/>
  <c r="M57" i="5" l="1"/>
  <c r="L34" i="5"/>
  <c r="K34" i="5"/>
  <c r="M35" i="5"/>
  <c r="M34" i="5" l="1"/>
  <c r="L50" i="5" l="1"/>
  <c r="L49" i="5" s="1"/>
  <c r="M13" i="5"/>
  <c r="M16" i="5"/>
  <c r="M17" i="5"/>
  <c r="M18" i="5"/>
  <c r="M19" i="5"/>
  <c r="M22" i="5"/>
  <c r="M25" i="5"/>
  <c r="M28" i="5"/>
  <c r="M30" i="5"/>
  <c r="M33" i="5"/>
  <c r="M46" i="5"/>
  <c r="M47" i="5"/>
  <c r="M51" i="5"/>
  <c r="M53" i="5"/>
  <c r="M59" i="5"/>
  <c r="M60" i="5"/>
  <c r="M68" i="5"/>
  <c r="M11" i="5"/>
  <c r="K55" i="5" l="1"/>
  <c r="K54" i="5" s="1"/>
  <c r="L55" i="5"/>
  <c r="L52" i="5"/>
  <c r="K52" i="5"/>
  <c r="K50" i="5"/>
  <c r="K49" i="5" s="1"/>
  <c r="L45" i="5"/>
  <c r="K45" i="5"/>
  <c r="L32" i="5"/>
  <c r="L31" i="5" s="1"/>
  <c r="K32" i="5"/>
  <c r="K31" i="5" s="1"/>
  <c r="M29" i="5"/>
  <c r="K24" i="5"/>
  <c r="L21" i="5"/>
  <c r="L20" i="5" s="1"/>
  <c r="K21" i="5"/>
  <c r="K20" i="5" s="1"/>
  <c r="L15" i="5"/>
  <c r="L14" i="5" s="1"/>
  <c r="K15" i="5"/>
  <c r="K14" i="5" s="1"/>
  <c r="L10" i="5"/>
  <c r="L9" i="5" s="1"/>
  <c r="K10" i="5"/>
  <c r="K44" i="5" l="1"/>
  <c r="K43" i="5" s="1"/>
  <c r="K26" i="5"/>
  <c r="K23" i="5" s="1"/>
  <c r="M52" i="5"/>
  <c r="K9" i="5"/>
  <c r="M9" i="5" s="1"/>
  <c r="M10" i="5"/>
  <c r="K48" i="5"/>
  <c r="K42" i="5" s="1"/>
  <c r="M50" i="5"/>
  <c r="M24" i="5"/>
  <c r="M31" i="5"/>
  <c r="M32" i="5"/>
  <c r="L54" i="5"/>
  <c r="M54" i="5" s="1"/>
  <c r="M55" i="5"/>
  <c r="L48" i="5"/>
  <c r="L42" i="5" s="1"/>
  <c r="L44" i="5"/>
  <c r="M45" i="5"/>
  <c r="L26" i="5"/>
  <c r="M27" i="5"/>
  <c r="M20" i="5"/>
  <c r="M21" i="5"/>
  <c r="M14" i="5"/>
  <c r="M15" i="5"/>
  <c r="K41" i="5" l="1"/>
  <c r="M26" i="5"/>
  <c r="K8" i="5"/>
  <c r="M48" i="5"/>
  <c r="M49" i="5"/>
  <c r="L43" i="5"/>
  <c r="L41" i="5" s="1"/>
  <c r="M44" i="5"/>
  <c r="L23" i="5"/>
  <c r="L8" i="5" s="1"/>
  <c r="L73" i="5" s="1"/>
  <c r="K73" i="5" l="1"/>
  <c r="M8" i="5"/>
  <c r="M43" i="5"/>
  <c r="M23" i="5"/>
  <c r="M73" i="5" l="1"/>
  <c r="M42" i="5"/>
  <c r="M41" i="5" l="1"/>
</calcChain>
</file>

<file path=xl/sharedStrings.xml><?xml version="1.0" encoding="utf-8"?>
<sst xmlns="http://schemas.openxmlformats.org/spreadsheetml/2006/main" count="611" uniqueCount="149">
  <si>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</si>
  <si>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</si>
  <si>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</si>
  <si>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</si>
  <si>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</si>
  <si>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</si>
  <si>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</si>
  <si>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</si>
  <si>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</si>
  <si>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</si>
  <si>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</si>
  <si>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</si>
  <si>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</si>
  <si>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</si>
  <si>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</si>
  <si>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</si>
  <si>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</si>
  <si>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</si>
  <si>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</si>
  <si>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</si>
  <si>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</si>
  <si>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</si>
  <si>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</si>
  <si>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</si>
  <si>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</si>
  <si>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</si>
  <si>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</si>
  <si>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</si>
  <si>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</si>
  <si>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</si>
  <si>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</si>
  <si>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</si>
  <si>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</si>
  <si>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</si>
  <si>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</si>
  <si>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</si>
  <si>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</si>
  <si>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</si>
  <si>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</si>
  <si>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</si>
  <si>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</si>
  <si>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</si>
  <si>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</si>
  <si>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</si>
  <si>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</si>
  <si>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</si>
  <si>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</si>
  <si>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</si>
  <si>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</si>
  <si>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</si>
  <si>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</si>
  <si>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</si>
  <si>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</si>
  <si>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</si>
  <si>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</si>
  <si>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</si>
  <si>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</si>
  <si>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</si>
  <si>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</si>
  <si>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</si>
  <si>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</si>
  <si>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</si>
  <si>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</si>
  <si>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</si>
  <si>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</si>
  <si>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</si>
  <si>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</si>
  <si>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</si>
  <si>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</si>
  <si>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</si>
  <si>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</si>
  <si>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</si>
  <si>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</si>
  <si>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</si>
  <si>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</si>
  <si>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</si>
  <si>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</si>
  <si>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</si>
  <si>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</si>
  <si>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</si>
  <si>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</si>
  <si>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</si>
  <si>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</si>
  <si>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</si>
  <si>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</si>
  <si>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</si>
  <si>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</si>
  <si>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</si>
  <si>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</si>
  <si>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</si>
  <si>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</si>
  <si>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</si>
  <si>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</si>
  <si>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</si>
  <si>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</si>
  <si>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</si>
  <si>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</si>
  <si>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</si>
  <si>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7508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</si>
  <si>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</si>
  <si>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</si>
  <si>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</si>
  <si>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</si>
  <si>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</si>
  <si>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</si>
  <si>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</si>
  <si>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</si>
  <si>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</si>
  <si>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</si>
  <si>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</si>
  <si>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</si>
  <si>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</si>
  <si>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</si>
  <si>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</si>
  <si>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</si>
  <si>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</si>
  <si>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</si>
  <si>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</si>
  <si>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</si>
  <si>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</si>
  <si>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</si>
  <si>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</si>
  <si>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</si>
  <si>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</si>
  <si>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</si>
  <si>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</si>
  <si>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</si>
  <si>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</si>
  <si>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</si>
  <si>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</si>
  <si>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</si>
  <si>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</si>
  <si>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</si>
  <si>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0020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</si>
  <si>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</si>
  <si>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2724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</si>
  <si>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</si>
  <si>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7427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</si>
  <si>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</si>
  <si>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7741</t>
  </si>
  <si>
    <t>Прочие безвозмездные поступления от негосударственных организаций в бюджеты сельских поселений</t>
  </si>
  <si>
    <t>7641</t>
  </si>
  <si>
    <t>Прочие межбюджетные трансферты, передаваемые бюджетам сельских поселений (за содействие развитию налогового потенциала)</t>
  </si>
  <si>
    <t>7745</t>
  </si>
  <si>
    <t>40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</si>
  <si>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</si>
  <si>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сельских поселений</t>
  </si>
  <si>
    <t>099</t>
  </si>
  <si>
    <t xml:space="preserve">Доходы бюджета Знаменского сельсовета по состоянию на 01.07.2021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</si>
</sst>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5" fillId="0" borderId="1" xfId="2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justify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justify" wrapText="1"/>
    </xf>
    <xf numFmtId="4" fontId="5" fillId="0" borderId="1" xfId="0" applyNumberFormat="1" applyFont="1" applyFill="1" applyBorder="1" applyAlignment="1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3"/>
  <sheetViews>
    <sheetView tabSelected="1" topLeftCell="A56" zoomScale="50" zoomScaleNormal="40" workbookViewId="0">
      <selection activeCell="J75" sqref="J75"/>
    </sheetView>
  </sheetViews>
  <sheetFormatPr defaultColWidth="9.140625"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2" t="s">
        <v>84</v>
      </c>
      <c r="K1" s="42"/>
      <c r="L1" s="42"/>
      <c r="M1" s="42"/>
    </row>
    <row r="2" spans="1:2677" x14ac:dyDescent="0.2">
      <c r="J2" s="52"/>
      <c r="K2" s="52"/>
      <c r="L2" s="52"/>
      <c r="M2" s="52"/>
    </row>
    <row r="3" spans="1:2677" ht="62.25" customHeight="1" x14ac:dyDescent="0.2">
      <c r="A3" s="43" t="s">
        <v>148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677" x14ac:dyDescent="0.2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 x14ac:dyDescent="0.2">
      <c r="A5" s="45" t="s">
        <v>1</v>
      </c>
      <c r="B5" s="47" t="s">
        <v>2</v>
      </c>
      <c r="C5" s="48"/>
      <c r="D5" s="48"/>
      <c r="E5" s="48"/>
      <c r="F5" s="48"/>
      <c r="G5" s="48"/>
      <c r="H5" s="48"/>
      <c r="I5" s="49"/>
      <c r="J5" s="45" t="s">
        <v>85</v>
      </c>
      <c r="K5" s="50" t="s">
        <v>102</v>
      </c>
      <c r="L5" s="50" t="s">
        <v>103</v>
      </c>
      <c r="M5" s="50" t="s">
        <v>104</v>
      </c>
    </row>
    <row r="6" spans="1:2677" s="1" customFormat="1" ht="192.75" x14ac:dyDescent="0.2">
      <c r="A6" s="46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6"/>
      <c r="K6" s="51"/>
      <c r="L6" s="51"/>
      <c r="M6" s="51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 x14ac:dyDescent="0.3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K9+K14+K23+K31+K20+K34+K38+K36</f>
        <v>1909677</v>
      </c>
      <c r="L8" s="30">
        <f>L9+L14+L23+L31+L20+L34+L38+L36</f>
        <v>2152914.0499999998</v>
      </c>
      <c r="M8" s="30">
        <f t="shared" ref="M8:M10" si="0">(L8/K8)*100</f>
        <v>112.73707805037185</v>
      </c>
    </row>
    <row r="9" spans="1:2677" s="15" customFormat="1" outlineLevel="1" x14ac:dyDescent="0.3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392080</v>
      </c>
      <c r="L9" s="30">
        <f>L10</f>
        <v>198387.52</v>
      </c>
      <c r="M9" s="30">
        <f t="shared" si="0"/>
        <v>50.598734952050592</v>
      </c>
    </row>
    <row r="10" spans="1:2677" s="15" customFormat="1" outlineLevel="2" x14ac:dyDescent="0.3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392080</v>
      </c>
      <c r="L10" s="30">
        <f>SUM(L11:L13)</f>
        <v>198387.52</v>
      </c>
      <c r="M10" s="30">
        <f t="shared" si="0"/>
        <v>50.598734952050592</v>
      </c>
    </row>
    <row r="11" spans="1:2677" s="13" customFormat="1" ht="75" outlineLevel="3" x14ac:dyDescent="0.3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391300</v>
      </c>
      <c r="L11" s="30">
        <v>197025.21</v>
      </c>
      <c r="M11" s="30">
        <f>(L11/K11)*100</f>
        <v>50.351446460516222</v>
      </c>
    </row>
    <row r="12" spans="1:2677" s="13" customFormat="1" ht="112.5" outlineLevel="3" x14ac:dyDescent="0.3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130</v>
      </c>
      <c r="K12" s="30">
        <v>20</v>
      </c>
      <c r="L12" s="30">
        <v>1.44</v>
      </c>
      <c r="M12" s="30">
        <f>(L12/K12)*100</f>
        <v>7.1999999999999993</v>
      </c>
    </row>
    <row r="13" spans="1:2677" s="13" customFormat="1" ht="56.25" outlineLevel="4" x14ac:dyDescent="0.3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760</v>
      </c>
      <c r="L13" s="30">
        <v>1360.87</v>
      </c>
      <c r="M13" s="30">
        <f t="shared" ref="M13:M73" si="1">(L13/K13)*100</f>
        <v>179.06184210526314</v>
      </c>
    </row>
    <row r="14" spans="1:2677" s="15" customFormat="1" ht="37.5" outlineLevel="2" x14ac:dyDescent="0.3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337000</v>
      </c>
      <c r="L14" s="30">
        <f>L15</f>
        <v>158611.73000000001</v>
      </c>
      <c r="M14" s="30">
        <f t="shared" si="1"/>
        <v>47.06579525222552</v>
      </c>
    </row>
    <row r="15" spans="1:2677" s="13" customFormat="1" ht="37.5" outlineLevel="3" x14ac:dyDescent="0.3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337000</v>
      </c>
      <c r="L15" s="30">
        <f>SUM(L16:L19)</f>
        <v>158611.73000000001</v>
      </c>
      <c r="M15" s="30">
        <f t="shared" si="1"/>
        <v>47.06579525222552</v>
      </c>
    </row>
    <row r="16" spans="1:2677" s="13" customFormat="1" ht="75" outlineLevel="3" x14ac:dyDescent="0.3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113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154800</v>
      </c>
      <c r="L16" s="30">
        <v>71725.08</v>
      </c>
      <c r="M16" s="30">
        <f t="shared" si="1"/>
        <v>46.334031007751939</v>
      </c>
    </row>
    <row r="17" spans="1:13" s="13" customFormat="1" ht="93.75" outlineLevel="4" x14ac:dyDescent="0.3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114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800</v>
      </c>
      <c r="L17" s="31">
        <v>540.29999999999995</v>
      </c>
      <c r="M17" s="30">
        <f t="shared" si="1"/>
        <v>67.537499999999994</v>
      </c>
    </row>
    <row r="18" spans="1:13" s="13" customFormat="1" ht="75" outlineLevel="3" x14ac:dyDescent="0.3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115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203600</v>
      </c>
      <c r="L18" s="30">
        <v>99734.33</v>
      </c>
      <c r="M18" s="30">
        <f t="shared" si="1"/>
        <v>48.985427308447939</v>
      </c>
    </row>
    <row r="19" spans="1:13" s="13" customFormat="1" ht="75" outlineLevel="4" x14ac:dyDescent="0.3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116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-22200</v>
      </c>
      <c r="L19" s="31">
        <v>-13387.98</v>
      </c>
      <c r="M19" s="30">
        <f t="shared" si="1"/>
        <v>60.306216216216214</v>
      </c>
    </row>
    <row r="20" spans="1:13" s="15" customFormat="1" outlineLevel="1" x14ac:dyDescent="0.3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15310</v>
      </c>
      <c r="L20" s="30">
        <f t="shared" si="2"/>
        <v>38490.35</v>
      </c>
      <c r="M20" s="30">
        <f t="shared" si="1"/>
        <v>251.40659699542783</v>
      </c>
    </row>
    <row r="21" spans="1:13" s="15" customFormat="1" outlineLevel="2" x14ac:dyDescent="0.3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15310</v>
      </c>
      <c r="L21" s="30">
        <f t="shared" si="2"/>
        <v>38490.35</v>
      </c>
      <c r="M21" s="30">
        <f t="shared" si="1"/>
        <v>251.40659699542783</v>
      </c>
    </row>
    <row r="22" spans="1:13" s="13" customFormat="1" outlineLevel="2" x14ac:dyDescent="0.3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15310</v>
      </c>
      <c r="L22" s="31">
        <v>38490.35</v>
      </c>
      <c r="M22" s="30">
        <f t="shared" si="1"/>
        <v>251.40659699542783</v>
      </c>
    </row>
    <row r="23" spans="1:13" s="15" customFormat="1" outlineLevel="1" x14ac:dyDescent="0.3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1101320</v>
      </c>
      <c r="L23" s="30">
        <f>L24+L26</f>
        <v>1724752.41</v>
      </c>
      <c r="M23" s="30">
        <f t="shared" si="1"/>
        <v>156.60774434315186</v>
      </c>
    </row>
    <row r="24" spans="1:13" s="13" customFormat="1" outlineLevel="2" x14ac:dyDescent="0.3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316590</v>
      </c>
      <c r="L24" s="30">
        <f>L25</f>
        <v>40597.800000000003</v>
      </c>
      <c r="M24" s="30">
        <f t="shared" si="1"/>
        <v>12.82346252250545</v>
      </c>
    </row>
    <row r="25" spans="1:13" s="13" customFormat="1" ht="56.25" outlineLevel="2" x14ac:dyDescent="0.3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316590</v>
      </c>
      <c r="L25" s="30">
        <v>40597.800000000003</v>
      </c>
      <c r="M25" s="30">
        <f t="shared" si="1"/>
        <v>12.82346252250545</v>
      </c>
    </row>
    <row r="26" spans="1:13" s="13" customFormat="1" outlineLevel="2" x14ac:dyDescent="0.3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784730</v>
      </c>
      <c r="L26" s="30">
        <f>L27+L29</f>
        <v>1684154.6099999999</v>
      </c>
      <c r="M26" s="30">
        <f t="shared" si="1"/>
        <v>214.61580543626471</v>
      </c>
    </row>
    <row r="27" spans="1:13" s="13" customFormat="1" outlineLevel="2" x14ac:dyDescent="0.3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126580</v>
      </c>
      <c r="L27" s="30">
        <f>L28</f>
        <v>1584827.2</v>
      </c>
      <c r="M27" s="30">
        <f t="shared" si="1"/>
        <v>1252.0360246484436</v>
      </c>
    </row>
    <row r="28" spans="1:13" s="13" customFormat="1" ht="37.5" outlineLevel="2" x14ac:dyDescent="0.3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126580</v>
      </c>
      <c r="L28" s="30">
        <v>1584827.2</v>
      </c>
      <c r="M28" s="30">
        <f t="shared" si="1"/>
        <v>1252.0360246484436</v>
      </c>
    </row>
    <row r="29" spans="1:13" s="13" customFormat="1" outlineLevel="2" x14ac:dyDescent="0.3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658150</v>
      </c>
      <c r="L29" s="30">
        <f>L30</f>
        <v>99327.41</v>
      </c>
      <c r="M29" s="30">
        <f t="shared" si="1"/>
        <v>15.091910658664439</v>
      </c>
    </row>
    <row r="30" spans="1:13" s="13" customFormat="1" ht="37.5" outlineLevel="2" x14ac:dyDescent="0.3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658150</v>
      </c>
      <c r="L30" s="30">
        <v>99327.41</v>
      </c>
      <c r="M30" s="30">
        <f t="shared" si="1"/>
        <v>15.091910658664439</v>
      </c>
    </row>
    <row r="31" spans="1:13" s="15" customFormat="1" outlineLevel="1" x14ac:dyDescent="0.3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 t="shared" si="3"/>
        <v>2800</v>
      </c>
      <c r="M31" s="30">
        <f t="shared" si="1"/>
        <v>28.865979381443296</v>
      </c>
    </row>
    <row r="32" spans="1:13" s="13" customFormat="1" ht="56.25" outlineLevel="2" x14ac:dyDescent="0.3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2800</v>
      </c>
      <c r="M32" s="30">
        <f t="shared" si="1"/>
        <v>28.865979381443296</v>
      </c>
    </row>
    <row r="33" spans="1:13" s="13" customFormat="1" ht="75" outlineLevel="2" x14ac:dyDescent="0.3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2800</v>
      </c>
      <c r="M33" s="30">
        <f t="shared" si="1"/>
        <v>28.865979381443296</v>
      </c>
    </row>
    <row r="34" spans="1:13" s="13" customFormat="1" ht="27.75" customHeight="1" outlineLevel="2" x14ac:dyDescent="0.3">
      <c r="A34" s="27">
        <v>27</v>
      </c>
      <c r="B34" s="28" t="s">
        <v>10</v>
      </c>
      <c r="C34" s="28" t="s">
        <v>11</v>
      </c>
      <c r="D34" s="28" t="s">
        <v>105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106</v>
      </c>
      <c r="K34" s="30">
        <f>K35</f>
        <v>50132</v>
      </c>
      <c r="L34" s="30">
        <f>L35</f>
        <v>23684.17</v>
      </c>
      <c r="M34" s="30">
        <f t="shared" si="1"/>
        <v>47.243616851512002</v>
      </c>
    </row>
    <row r="35" spans="1:13" s="13" customFormat="1" ht="75" outlineLevel="2" x14ac:dyDescent="0.3">
      <c r="A35" s="27">
        <v>28</v>
      </c>
      <c r="B35" s="28" t="s">
        <v>83</v>
      </c>
      <c r="C35" s="28" t="s">
        <v>11</v>
      </c>
      <c r="D35" s="28" t="s">
        <v>105</v>
      </c>
      <c r="E35" s="28" t="s">
        <v>18</v>
      </c>
      <c r="F35" s="28" t="s">
        <v>108</v>
      </c>
      <c r="G35" s="28" t="s">
        <v>20</v>
      </c>
      <c r="H35" s="28" t="s">
        <v>13</v>
      </c>
      <c r="I35" s="28" t="s">
        <v>109</v>
      </c>
      <c r="J35" s="29" t="s">
        <v>107</v>
      </c>
      <c r="K35" s="30">
        <v>50132</v>
      </c>
      <c r="L35" s="30">
        <v>23684.17</v>
      </c>
      <c r="M35" s="30">
        <f t="shared" si="1"/>
        <v>47.243616851512002</v>
      </c>
    </row>
    <row r="36" spans="1:13" s="13" customFormat="1" outlineLevel="2" x14ac:dyDescent="0.3">
      <c r="A36" s="27">
        <v>29</v>
      </c>
      <c r="B36" s="28" t="s">
        <v>10</v>
      </c>
      <c r="C36" s="28" t="s">
        <v>11</v>
      </c>
      <c r="D36" s="28" t="s">
        <v>118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119</v>
      </c>
      <c r="K36" s="30">
        <f>K37</f>
        <v>0</v>
      </c>
      <c r="L36" s="30">
        <f>L37</f>
        <v>0</v>
      </c>
      <c r="M36" s="30"/>
    </row>
    <row r="37" spans="1:13" s="13" customFormat="1" ht="56.25" outlineLevel="2" x14ac:dyDescent="0.3">
      <c r="A37" s="27">
        <v>30</v>
      </c>
      <c r="B37" s="28" t="s">
        <v>83</v>
      </c>
      <c r="C37" s="28" t="s">
        <v>11</v>
      </c>
      <c r="D37" s="28" t="s">
        <v>118</v>
      </c>
      <c r="E37" s="28" t="s">
        <v>17</v>
      </c>
      <c r="F37" s="28" t="s">
        <v>120</v>
      </c>
      <c r="G37" s="28" t="s">
        <v>20</v>
      </c>
      <c r="H37" s="28" t="s">
        <v>121</v>
      </c>
      <c r="I37" s="28" t="s">
        <v>122</v>
      </c>
      <c r="J37" s="29" t="s">
        <v>123</v>
      </c>
      <c r="K37" s="30">
        <v>0</v>
      </c>
      <c r="L37" s="30">
        <v>0</v>
      </c>
      <c r="M37" s="30"/>
    </row>
    <row r="38" spans="1:13" s="13" customFormat="1" outlineLevel="2" x14ac:dyDescent="0.3">
      <c r="A38" s="27">
        <v>31</v>
      </c>
      <c r="B38" s="28" t="s">
        <v>10</v>
      </c>
      <c r="C38" s="28" t="s">
        <v>11</v>
      </c>
      <c r="D38" s="28" t="s">
        <v>111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110</v>
      </c>
      <c r="K38" s="30">
        <f>SUM(K39:K40)</f>
        <v>4135</v>
      </c>
      <c r="L38" s="30">
        <f>SUM(L39:L40)</f>
        <v>6187.87</v>
      </c>
      <c r="M38" s="30">
        <f t="shared" si="1"/>
        <v>149.64619105199517</v>
      </c>
    </row>
    <row r="39" spans="1:13" s="13" customFormat="1" ht="75" outlineLevel="2" x14ac:dyDescent="0.3">
      <c r="A39" s="27">
        <v>32</v>
      </c>
      <c r="B39" s="28" t="s">
        <v>83</v>
      </c>
      <c r="C39" s="28" t="s">
        <v>11</v>
      </c>
      <c r="D39" s="28" t="s">
        <v>111</v>
      </c>
      <c r="E39" s="28" t="s">
        <v>20</v>
      </c>
      <c r="F39" s="28" t="s">
        <v>124</v>
      </c>
      <c r="G39" s="28" t="s">
        <v>14</v>
      </c>
      <c r="H39" s="28" t="s">
        <v>13</v>
      </c>
      <c r="I39" s="28" t="s">
        <v>112</v>
      </c>
      <c r="J39" s="29" t="s">
        <v>125</v>
      </c>
      <c r="K39" s="30">
        <v>0</v>
      </c>
      <c r="L39" s="30">
        <v>52.15</v>
      </c>
      <c r="M39" s="30"/>
    </row>
    <row r="40" spans="1:13" s="13" customFormat="1" ht="56.25" outlineLevel="2" x14ac:dyDescent="0.3">
      <c r="A40" s="27">
        <v>33</v>
      </c>
      <c r="B40" s="28" t="s">
        <v>83</v>
      </c>
      <c r="C40" s="28" t="s">
        <v>11</v>
      </c>
      <c r="D40" s="28" t="s">
        <v>111</v>
      </c>
      <c r="E40" s="28" t="s">
        <v>17</v>
      </c>
      <c r="F40" s="28" t="s">
        <v>28</v>
      </c>
      <c r="G40" s="28" t="s">
        <v>17</v>
      </c>
      <c r="H40" s="28" t="s">
        <v>13</v>
      </c>
      <c r="I40" s="28" t="s">
        <v>112</v>
      </c>
      <c r="J40" s="29" t="s">
        <v>131</v>
      </c>
      <c r="K40" s="30">
        <v>4135</v>
      </c>
      <c r="L40" s="30">
        <v>6135.72</v>
      </c>
      <c r="M40" s="30">
        <f t="shared" si="1"/>
        <v>148.38500604594921</v>
      </c>
    </row>
    <row r="41" spans="1:13" s="15" customFormat="1" outlineLevel="1" x14ac:dyDescent="0.3">
      <c r="A41" s="27">
        <v>34</v>
      </c>
      <c r="B41" s="35" t="s">
        <v>10</v>
      </c>
      <c r="C41" s="35" t="s">
        <v>3</v>
      </c>
      <c r="D41" s="35" t="s">
        <v>12</v>
      </c>
      <c r="E41" s="35" t="s">
        <v>12</v>
      </c>
      <c r="F41" s="35" t="s">
        <v>10</v>
      </c>
      <c r="G41" s="35" t="s">
        <v>12</v>
      </c>
      <c r="H41" s="35" t="s">
        <v>13</v>
      </c>
      <c r="I41" s="35" t="s">
        <v>10</v>
      </c>
      <c r="J41" s="38" t="s">
        <v>30</v>
      </c>
      <c r="K41" s="37">
        <f>K42+K72</f>
        <v>12896524.050000001</v>
      </c>
      <c r="L41" s="37">
        <f>L42+L72</f>
        <v>4757058</v>
      </c>
      <c r="M41" s="37">
        <f t="shared" si="1"/>
        <v>36.886357762423586</v>
      </c>
    </row>
    <row r="42" spans="1:13" s="13" customFormat="1" ht="38.25" customHeight="1" outlineLevel="2" x14ac:dyDescent="0.3">
      <c r="A42" s="27">
        <v>35</v>
      </c>
      <c r="B42" s="35" t="s">
        <v>10</v>
      </c>
      <c r="C42" s="35" t="s">
        <v>3</v>
      </c>
      <c r="D42" s="35" t="s">
        <v>17</v>
      </c>
      <c r="E42" s="35" t="s">
        <v>12</v>
      </c>
      <c r="F42" s="35" t="s">
        <v>10</v>
      </c>
      <c r="G42" s="35" t="s">
        <v>12</v>
      </c>
      <c r="H42" s="35" t="s">
        <v>13</v>
      </c>
      <c r="I42" s="35" t="s">
        <v>10</v>
      </c>
      <c r="J42" s="38" t="s">
        <v>36</v>
      </c>
      <c r="K42" s="37">
        <f>K45+K48+K54+K62</f>
        <v>12896524.050000001</v>
      </c>
      <c r="L42" s="37">
        <f>L45+L48+L54+L62</f>
        <v>4788058</v>
      </c>
      <c r="M42" s="37">
        <f>(L42/K42)*100</f>
        <v>37.126732609784099</v>
      </c>
    </row>
    <row r="43" spans="1:13" s="15" customFormat="1" ht="18.75" hidden="1" customHeight="1" outlineLevel="1" x14ac:dyDescent="0.3">
      <c r="A43" s="27">
        <v>36</v>
      </c>
      <c r="B43" s="28" t="s">
        <v>83</v>
      </c>
      <c r="C43" s="28" t="s">
        <v>3</v>
      </c>
      <c r="D43" s="28" t="s">
        <v>17</v>
      </c>
      <c r="E43" s="28" t="s">
        <v>20</v>
      </c>
      <c r="F43" s="28" t="s">
        <v>10</v>
      </c>
      <c r="G43" s="28" t="s">
        <v>12</v>
      </c>
      <c r="H43" s="28" t="s">
        <v>13</v>
      </c>
      <c r="I43" s="28" t="s">
        <v>22</v>
      </c>
      <c r="J43" s="29" t="s">
        <v>43</v>
      </c>
      <c r="K43" s="30">
        <f t="shared" ref="K43:L44" si="4">K44</f>
        <v>6137900</v>
      </c>
      <c r="L43" s="30">
        <f t="shared" si="4"/>
        <v>3400700</v>
      </c>
      <c r="M43" s="30">
        <f t="shared" si="1"/>
        <v>55.404943058700859</v>
      </c>
    </row>
    <row r="44" spans="1:13" s="13" customFormat="1" ht="37.5" hidden="1" customHeight="1" outlineLevel="2" x14ac:dyDescent="0.3">
      <c r="A44" s="27">
        <v>37</v>
      </c>
      <c r="B44" s="28" t="s">
        <v>83</v>
      </c>
      <c r="C44" s="28" t="s">
        <v>3</v>
      </c>
      <c r="D44" s="28" t="s">
        <v>17</v>
      </c>
      <c r="E44" s="28" t="s">
        <v>93</v>
      </c>
      <c r="F44" s="28" t="s">
        <v>31</v>
      </c>
      <c r="G44" s="28" t="s">
        <v>12</v>
      </c>
      <c r="H44" s="28" t="s">
        <v>13</v>
      </c>
      <c r="I44" s="28" t="s">
        <v>22</v>
      </c>
      <c r="J44" s="29" t="s">
        <v>42</v>
      </c>
      <c r="K44" s="30">
        <f t="shared" si="4"/>
        <v>6137900</v>
      </c>
      <c r="L44" s="30">
        <f t="shared" si="4"/>
        <v>3400700</v>
      </c>
      <c r="M44" s="30">
        <f t="shared" si="1"/>
        <v>55.404943058700859</v>
      </c>
    </row>
    <row r="45" spans="1:13" s="13" customFormat="1" ht="42" customHeight="1" outlineLevel="2" x14ac:dyDescent="0.3">
      <c r="A45" s="27">
        <v>38</v>
      </c>
      <c r="B45" s="28" t="s">
        <v>83</v>
      </c>
      <c r="C45" s="28" t="s">
        <v>3</v>
      </c>
      <c r="D45" s="28" t="s">
        <v>17</v>
      </c>
      <c r="E45" s="28" t="s">
        <v>93</v>
      </c>
      <c r="F45" s="28" t="s">
        <v>31</v>
      </c>
      <c r="G45" s="28" t="s">
        <v>20</v>
      </c>
      <c r="H45" s="28" t="s">
        <v>13</v>
      </c>
      <c r="I45" s="28" t="s">
        <v>117</v>
      </c>
      <c r="J45" s="29" t="s">
        <v>73</v>
      </c>
      <c r="K45" s="30">
        <f>K46+K47</f>
        <v>6137900</v>
      </c>
      <c r="L45" s="30">
        <f>L46+L47</f>
        <v>3400700</v>
      </c>
      <c r="M45" s="30">
        <f t="shared" si="1"/>
        <v>55.404943058700859</v>
      </c>
    </row>
    <row r="46" spans="1:13" s="13" customFormat="1" ht="37.5" x14ac:dyDescent="0.3">
      <c r="A46" s="27">
        <v>39</v>
      </c>
      <c r="B46" s="28" t="s">
        <v>83</v>
      </c>
      <c r="C46" s="28" t="s">
        <v>3</v>
      </c>
      <c r="D46" s="28" t="s">
        <v>17</v>
      </c>
      <c r="E46" s="28" t="s">
        <v>93</v>
      </c>
      <c r="F46" s="28" t="s">
        <v>31</v>
      </c>
      <c r="G46" s="28" t="s">
        <v>20</v>
      </c>
      <c r="H46" s="28" t="s">
        <v>46</v>
      </c>
      <c r="I46" s="28" t="s">
        <v>117</v>
      </c>
      <c r="J46" s="29" t="s">
        <v>74</v>
      </c>
      <c r="K46" s="30">
        <v>5474400</v>
      </c>
      <c r="L46" s="33">
        <v>2737200</v>
      </c>
      <c r="M46" s="30">
        <f t="shared" si="1"/>
        <v>50</v>
      </c>
    </row>
    <row r="47" spans="1:13" s="13" customFormat="1" ht="37.5" outlineLevel="1" x14ac:dyDescent="0.3">
      <c r="A47" s="27">
        <v>40</v>
      </c>
      <c r="B47" s="28" t="s">
        <v>83</v>
      </c>
      <c r="C47" s="28" t="s">
        <v>3</v>
      </c>
      <c r="D47" s="28" t="s">
        <v>17</v>
      </c>
      <c r="E47" s="28" t="s">
        <v>93</v>
      </c>
      <c r="F47" s="28" t="s">
        <v>31</v>
      </c>
      <c r="G47" s="28" t="s">
        <v>20</v>
      </c>
      <c r="H47" s="28" t="s">
        <v>62</v>
      </c>
      <c r="I47" s="28" t="s">
        <v>117</v>
      </c>
      <c r="J47" s="29" t="s">
        <v>75</v>
      </c>
      <c r="K47" s="30">
        <v>663500</v>
      </c>
      <c r="L47" s="33">
        <v>663500</v>
      </c>
      <c r="M47" s="30">
        <f t="shared" si="1"/>
        <v>100</v>
      </c>
    </row>
    <row r="48" spans="1:13" s="13" customFormat="1" ht="37.5" outlineLevel="2" x14ac:dyDescent="0.3">
      <c r="A48" s="27">
        <v>41</v>
      </c>
      <c r="B48" s="28" t="s">
        <v>83</v>
      </c>
      <c r="C48" s="28" t="s">
        <v>3</v>
      </c>
      <c r="D48" s="28" t="s">
        <v>17</v>
      </c>
      <c r="E48" s="28" t="s">
        <v>94</v>
      </c>
      <c r="F48" s="28" t="s">
        <v>10</v>
      </c>
      <c r="G48" s="28" t="s">
        <v>12</v>
      </c>
      <c r="H48" s="28" t="s">
        <v>13</v>
      </c>
      <c r="I48" s="28" t="s">
        <v>117</v>
      </c>
      <c r="J48" s="29" t="s">
        <v>48</v>
      </c>
      <c r="K48" s="30">
        <f>K52+K49</f>
        <v>411849</v>
      </c>
      <c r="L48" s="30">
        <f>L52+L49</f>
        <v>216791</v>
      </c>
      <c r="M48" s="30">
        <f t="shared" si="1"/>
        <v>52.638467010967616</v>
      </c>
    </row>
    <row r="49" spans="1:13" s="13" customFormat="1" ht="37.5" outlineLevel="2" x14ac:dyDescent="0.3">
      <c r="A49" s="27">
        <v>42</v>
      </c>
      <c r="B49" s="28" t="s">
        <v>83</v>
      </c>
      <c r="C49" s="28" t="s">
        <v>3</v>
      </c>
      <c r="D49" s="28" t="s">
        <v>17</v>
      </c>
      <c r="E49" s="28" t="s">
        <v>94</v>
      </c>
      <c r="F49" s="28" t="s">
        <v>33</v>
      </c>
      <c r="G49" s="28" t="s">
        <v>12</v>
      </c>
      <c r="H49" s="28" t="s">
        <v>13</v>
      </c>
      <c r="I49" s="28" t="s">
        <v>117</v>
      </c>
      <c r="J49" s="29" t="s">
        <v>45</v>
      </c>
      <c r="K49" s="30">
        <f t="shared" ref="K49:L50" si="5">K50</f>
        <v>18100</v>
      </c>
      <c r="L49" s="30">
        <f t="shared" si="5"/>
        <v>8150</v>
      </c>
      <c r="M49" s="30">
        <f t="shared" si="1"/>
        <v>45.027624309392266</v>
      </c>
    </row>
    <row r="50" spans="1:13" s="13" customFormat="1" ht="37.5" outlineLevel="3" x14ac:dyDescent="0.3">
      <c r="A50" s="27">
        <v>43</v>
      </c>
      <c r="B50" s="28" t="s">
        <v>83</v>
      </c>
      <c r="C50" s="28" t="s">
        <v>3</v>
      </c>
      <c r="D50" s="28" t="s">
        <v>17</v>
      </c>
      <c r="E50" s="28" t="s">
        <v>94</v>
      </c>
      <c r="F50" s="28" t="s">
        <v>33</v>
      </c>
      <c r="G50" s="28" t="s">
        <v>20</v>
      </c>
      <c r="H50" s="28" t="s">
        <v>13</v>
      </c>
      <c r="I50" s="28" t="s">
        <v>117</v>
      </c>
      <c r="J50" s="29" t="s">
        <v>77</v>
      </c>
      <c r="K50" s="30">
        <f t="shared" si="5"/>
        <v>18100</v>
      </c>
      <c r="L50" s="30">
        <f t="shared" si="5"/>
        <v>8150</v>
      </c>
      <c r="M50" s="30">
        <f t="shared" si="1"/>
        <v>45.027624309392266</v>
      </c>
    </row>
    <row r="51" spans="1:13" s="13" customFormat="1" ht="56.25" outlineLevel="3" x14ac:dyDescent="0.3">
      <c r="A51" s="27">
        <v>44</v>
      </c>
      <c r="B51" s="28" t="s">
        <v>83</v>
      </c>
      <c r="C51" s="28" t="s">
        <v>3</v>
      </c>
      <c r="D51" s="28" t="s">
        <v>17</v>
      </c>
      <c r="E51" s="28" t="s">
        <v>94</v>
      </c>
      <c r="F51" s="28" t="s">
        <v>33</v>
      </c>
      <c r="G51" s="28" t="s">
        <v>20</v>
      </c>
      <c r="H51" s="28" t="s">
        <v>41</v>
      </c>
      <c r="I51" s="28" t="s">
        <v>117</v>
      </c>
      <c r="J51" s="34" t="s">
        <v>78</v>
      </c>
      <c r="K51" s="30">
        <v>18100</v>
      </c>
      <c r="L51" s="30">
        <v>8150</v>
      </c>
      <c r="M51" s="30">
        <f t="shared" si="1"/>
        <v>45.027624309392266</v>
      </c>
    </row>
    <row r="52" spans="1:13" s="13" customFormat="1" ht="37.5" hidden="1" customHeight="1" outlineLevel="3" x14ac:dyDescent="0.3">
      <c r="A52" s="27">
        <v>45</v>
      </c>
      <c r="B52" s="28" t="s">
        <v>83</v>
      </c>
      <c r="C52" s="28" t="s">
        <v>3</v>
      </c>
      <c r="D52" s="28" t="s">
        <v>17</v>
      </c>
      <c r="E52" s="28" t="s">
        <v>95</v>
      </c>
      <c r="F52" s="28" t="s">
        <v>96</v>
      </c>
      <c r="G52" s="28" t="s">
        <v>12</v>
      </c>
      <c r="H52" s="28" t="s">
        <v>13</v>
      </c>
      <c r="I52" s="28" t="s">
        <v>22</v>
      </c>
      <c r="J52" s="29" t="s">
        <v>44</v>
      </c>
      <c r="K52" s="30">
        <f>K53</f>
        <v>393749</v>
      </c>
      <c r="L52" s="30">
        <f>L53</f>
        <v>208641</v>
      </c>
      <c r="M52" s="30">
        <f t="shared" si="1"/>
        <v>52.988325049714412</v>
      </c>
    </row>
    <row r="53" spans="1:13" s="13" customFormat="1" ht="37.5" outlineLevel="3" x14ac:dyDescent="0.3">
      <c r="A53" s="27">
        <v>46</v>
      </c>
      <c r="B53" s="28" t="s">
        <v>83</v>
      </c>
      <c r="C53" s="28" t="s">
        <v>3</v>
      </c>
      <c r="D53" s="28" t="s">
        <v>17</v>
      </c>
      <c r="E53" s="28" t="s">
        <v>95</v>
      </c>
      <c r="F53" s="28" t="s">
        <v>96</v>
      </c>
      <c r="G53" s="28" t="s">
        <v>20</v>
      </c>
      <c r="H53" s="28" t="s">
        <v>13</v>
      </c>
      <c r="I53" s="28" t="s">
        <v>117</v>
      </c>
      <c r="J53" s="29" t="s">
        <v>76</v>
      </c>
      <c r="K53" s="30">
        <v>393749</v>
      </c>
      <c r="L53" s="33">
        <v>208641</v>
      </c>
      <c r="M53" s="30">
        <f t="shared" si="1"/>
        <v>52.988325049714412</v>
      </c>
    </row>
    <row r="54" spans="1:13" s="13" customFormat="1" outlineLevel="2" x14ac:dyDescent="0.3">
      <c r="A54" s="27">
        <v>47</v>
      </c>
      <c r="B54" s="35" t="s">
        <v>83</v>
      </c>
      <c r="C54" s="35" t="s">
        <v>3</v>
      </c>
      <c r="D54" s="35" t="s">
        <v>17</v>
      </c>
      <c r="E54" s="35" t="s">
        <v>129</v>
      </c>
      <c r="F54" s="35" t="s">
        <v>10</v>
      </c>
      <c r="G54" s="35" t="s">
        <v>12</v>
      </c>
      <c r="H54" s="35" t="s">
        <v>13</v>
      </c>
      <c r="I54" s="35" t="s">
        <v>117</v>
      </c>
      <c r="J54" s="38" t="s">
        <v>79</v>
      </c>
      <c r="K54" s="37">
        <f t="shared" ref="K54:L55" si="6">K55</f>
        <v>4556678</v>
      </c>
      <c r="L54" s="37">
        <f t="shared" si="6"/>
        <v>571579</v>
      </c>
      <c r="M54" s="37">
        <f t="shared" si="1"/>
        <v>12.543765436135711</v>
      </c>
    </row>
    <row r="55" spans="1:13" s="13" customFormat="1" outlineLevel="2" x14ac:dyDescent="0.3">
      <c r="A55" s="27">
        <v>48</v>
      </c>
      <c r="B55" s="28" t="s">
        <v>83</v>
      </c>
      <c r="C55" s="28" t="s">
        <v>3</v>
      </c>
      <c r="D55" s="28" t="s">
        <v>17</v>
      </c>
      <c r="E55" s="28" t="s">
        <v>126</v>
      </c>
      <c r="F55" s="28" t="s">
        <v>64</v>
      </c>
      <c r="G55" s="28" t="s">
        <v>12</v>
      </c>
      <c r="H55" s="28" t="s">
        <v>13</v>
      </c>
      <c r="I55" s="28" t="s">
        <v>117</v>
      </c>
      <c r="J55" s="29" t="s">
        <v>80</v>
      </c>
      <c r="K55" s="30">
        <f t="shared" si="6"/>
        <v>4556678</v>
      </c>
      <c r="L55" s="30">
        <f t="shared" si="6"/>
        <v>571579</v>
      </c>
      <c r="M55" s="30">
        <f t="shared" si="1"/>
        <v>12.543765436135711</v>
      </c>
    </row>
    <row r="56" spans="1:13" s="13" customFormat="1" ht="37.5" outlineLevel="4" x14ac:dyDescent="0.3">
      <c r="A56" s="27">
        <v>49</v>
      </c>
      <c r="B56" s="28" t="s">
        <v>83</v>
      </c>
      <c r="C56" s="28" t="s">
        <v>3</v>
      </c>
      <c r="D56" s="28" t="s">
        <v>17</v>
      </c>
      <c r="E56" s="28" t="s">
        <v>126</v>
      </c>
      <c r="F56" s="28" t="s">
        <v>64</v>
      </c>
      <c r="G56" s="28" t="s">
        <v>20</v>
      </c>
      <c r="H56" s="28" t="s">
        <v>13</v>
      </c>
      <c r="I56" s="28" t="s">
        <v>117</v>
      </c>
      <c r="J56" s="29" t="s">
        <v>81</v>
      </c>
      <c r="K56" s="30">
        <f>SUM(K57:K61)</f>
        <v>4556678</v>
      </c>
      <c r="L56" s="30">
        <f>SUM(L57:L60)</f>
        <v>571579</v>
      </c>
      <c r="M56" s="30">
        <f t="shared" si="1"/>
        <v>12.543765436135711</v>
      </c>
    </row>
    <row r="57" spans="1:13" s="13" customFormat="1" ht="112.5" outlineLevel="4" x14ac:dyDescent="0.3">
      <c r="A57" s="27">
        <v>50</v>
      </c>
      <c r="B57" s="28" t="s">
        <v>83</v>
      </c>
      <c r="C57" s="28" t="s">
        <v>3</v>
      </c>
      <c r="D57" s="28" t="s">
        <v>17</v>
      </c>
      <c r="E57" s="28" t="s">
        <v>126</v>
      </c>
      <c r="F57" s="28" t="s">
        <v>64</v>
      </c>
      <c r="G57" s="28" t="s">
        <v>20</v>
      </c>
      <c r="H57" s="28" t="s">
        <v>100</v>
      </c>
      <c r="I57" s="28" t="s">
        <v>117</v>
      </c>
      <c r="J57" s="29" t="s">
        <v>101</v>
      </c>
      <c r="K57" s="33">
        <v>274900</v>
      </c>
      <c r="L57" s="33">
        <v>274900</v>
      </c>
      <c r="M57" s="30">
        <f t="shared" ref="M57:M58" si="7">(L57/K57)*100</f>
        <v>100</v>
      </c>
    </row>
    <row r="58" spans="1:13" s="13" customFormat="1" ht="75" outlineLevel="4" x14ac:dyDescent="0.3">
      <c r="A58" s="27">
        <v>51</v>
      </c>
      <c r="B58" s="28" t="s">
        <v>83</v>
      </c>
      <c r="C58" s="28" t="s">
        <v>3</v>
      </c>
      <c r="D58" s="28" t="s">
        <v>17</v>
      </c>
      <c r="E58" s="28" t="s">
        <v>126</v>
      </c>
      <c r="F58" s="28" t="s">
        <v>64</v>
      </c>
      <c r="G58" s="28" t="s">
        <v>20</v>
      </c>
      <c r="H58" s="28" t="s">
        <v>137</v>
      </c>
      <c r="I58" s="28" t="s">
        <v>117</v>
      </c>
      <c r="J58" s="29" t="s">
        <v>136</v>
      </c>
      <c r="K58" s="33">
        <v>849200</v>
      </c>
      <c r="L58" s="33">
        <v>0</v>
      </c>
      <c r="M58" s="30">
        <f t="shared" si="7"/>
        <v>0</v>
      </c>
    </row>
    <row r="59" spans="1:13" s="13" customFormat="1" ht="56.25" outlineLevel="4" x14ac:dyDescent="0.3">
      <c r="A59" s="27">
        <v>52</v>
      </c>
      <c r="B59" s="28" t="s">
        <v>83</v>
      </c>
      <c r="C59" s="28" t="s">
        <v>3</v>
      </c>
      <c r="D59" s="28" t="s">
        <v>17</v>
      </c>
      <c r="E59" s="28" t="s">
        <v>126</v>
      </c>
      <c r="F59" s="28" t="s">
        <v>64</v>
      </c>
      <c r="G59" s="28" t="s">
        <v>20</v>
      </c>
      <c r="H59" s="28" t="s">
        <v>98</v>
      </c>
      <c r="I59" s="28" t="s">
        <v>117</v>
      </c>
      <c r="J59" s="29" t="s">
        <v>127</v>
      </c>
      <c r="K59" s="33">
        <v>370849</v>
      </c>
      <c r="L59" s="33">
        <v>296679</v>
      </c>
      <c r="M59" s="30">
        <f t="shared" si="1"/>
        <v>79.999946069694133</v>
      </c>
    </row>
    <row r="60" spans="1:13" s="13" customFormat="1" ht="56.25" outlineLevel="4" x14ac:dyDescent="0.3">
      <c r="A60" s="27">
        <v>53</v>
      </c>
      <c r="B60" s="28" t="s">
        <v>83</v>
      </c>
      <c r="C60" s="28" t="s">
        <v>3</v>
      </c>
      <c r="D60" s="28" t="s">
        <v>17</v>
      </c>
      <c r="E60" s="28" t="s">
        <v>126</v>
      </c>
      <c r="F60" s="28" t="s">
        <v>64</v>
      </c>
      <c r="G60" s="28" t="s">
        <v>20</v>
      </c>
      <c r="H60" s="28" t="s">
        <v>99</v>
      </c>
      <c r="I60" s="28" t="s">
        <v>117</v>
      </c>
      <c r="J60" s="29" t="s">
        <v>128</v>
      </c>
      <c r="K60" s="33">
        <v>1791529</v>
      </c>
      <c r="L60" s="33">
        <v>0</v>
      </c>
      <c r="M60" s="30">
        <f t="shared" si="1"/>
        <v>0</v>
      </c>
    </row>
    <row r="61" spans="1:13" s="13" customFormat="1" ht="93.75" outlineLevel="4" x14ac:dyDescent="0.3">
      <c r="A61" s="27">
        <v>54</v>
      </c>
      <c r="B61" s="28" t="s">
        <v>83</v>
      </c>
      <c r="C61" s="28" t="s">
        <v>3</v>
      </c>
      <c r="D61" s="28" t="s">
        <v>17</v>
      </c>
      <c r="E61" s="28" t="s">
        <v>126</v>
      </c>
      <c r="F61" s="28" t="s">
        <v>64</v>
      </c>
      <c r="G61" s="28" t="s">
        <v>20</v>
      </c>
      <c r="H61" s="28" t="s">
        <v>139</v>
      </c>
      <c r="I61" s="28" t="s">
        <v>117</v>
      </c>
      <c r="J61" s="29" t="s">
        <v>138</v>
      </c>
      <c r="K61" s="33">
        <v>1270200</v>
      </c>
      <c r="L61" s="33">
        <v>0</v>
      </c>
      <c r="M61" s="30">
        <f t="shared" si="1"/>
        <v>0</v>
      </c>
    </row>
    <row r="62" spans="1:13" s="13" customFormat="1" outlineLevel="4" x14ac:dyDescent="0.3">
      <c r="A62" s="27">
        <v>55</v>
      </c>
      <c r="B62" s="35" t="s">
        <v>83</v>
      </c>
      <c r="C62" s="35" t="s">
        <v>3</v>
      </c>
      <c r="D62" s="35" t="s">
        <v>17</v>
      </c>
      <c r="E62" s="35" t="s">
        <v>144</v>
      </c>
      <c r="F62" s="35" t="s">
        <v>10</v>
      </c>
      <c r="G62" s="35" t="s">
        <v>12</v>
      </c>
      <c r="H62" s="35" t="s">
        <v>13</v>
      </c>
      <c r="I62" s="35" t="s">
        <v>117</v>
      </c>
      <c r="J62" s="38" t="s">
        <v>79</v>
      </c>
      <c r="K62" s="39">
        <f>K63</f>
        <v>1790097.05</v>
      </c>
      <c r="L62" s="39">
        <f>L63</f>
        <v>598988</v>
      </c>
      <c r="M62" s="37">
        <f t="shared" si="1"/>
        <v>33.461202564408445</v>
      </c>
    </row>
    <row r="63" spans="1:13" s="13" customFormat="1" outlineLevel="4" x14ac:dyDescent="0.3">
      <c r="A63" s="27">
        <v>56</v>
      </c>
      <c r="B63" s="28" t="s">
        <v>83</v>
      </c>
      <c r="C63" s="28" t="s">
        <v>3</v>
      </c>
      <c r="D63" s="28" t="s">
        <v>17</v>
      </c>
      <c r="E63" s="28" t="s">
        <v>97</v>
      </c>
      <c r="F63" s="28" t="s">
        <v>64</v>
      </c>
      <c r="G63" s="28" t="s">
        <v>12</v>
      </c>
      <c r="H63" s="28" t="s">
        <v>13</v>
      </c>
      <c r="I63" s="28" t="s">
        <v>117</v>
      </c>
      <c r="J63" s="29" t="s">
        <v>80</v>
      </c>
      <c r="K63" s="33">
        <f>K64</f>
        <v>1790097.05</v>
      </c>
      <c r="L63" s="33">
        <f>L64</f>
        <v>598988</v>
      </c>
      <c r="M63" s="30">
        <f t="shared" si="1"/>
        <v>33.461202564408445</v>
      </c>
    </row>
    <row r="64" spans="1:13" s="13" customFormat="1" ht="37.5" outlineLevel="4" x14ac:dyDescent="0.3">
      <c r="A64" s="27">
        <v>57</v>
      </c>
      <c r="B64" s="28" t="s">
        <v>83</v>
      </c>
      <c r="C64" s="28" t="s">
        <v>3</v>
      </c>
      <c r="D64" s="28" t="s">
        <v>17</v>
      </c>
      <c r="E64" s="28" t="s">
        <v>97</v>
      </c>
      <c r="F64" s="28" t="s">
        <v>64</v>
      </c>
      <c r="G64" s="28" t="s">
        <v>20</v>
      </c>
      <c r="H64" s="28" t="s">
        <v>13</v>
      </c>
      <c r="I64" s="28" t="s">
        <v>117</v>
      </c>
      <c r="J64" s="29" t="s">
        <v>81</v>
      </c>
      <c r="K64" s="33">
        <f>SUM(K65:K68)</f>
        <v>1790097.05</v>
      </c>
      <c r="L64" s="33">
        <f>SUM(L65:L68)</f>
        <v>598988</v>
      </c>
      <c r="M64" s="30">
        <f t="shared" si="1"/>
        <v>33.461202564408445</v>
      </c>
    </row>
    <row r="65" spans="1:14" s="13" customFormat="1" ht="37.5" outlineLevel="4" x14ac:dyDescent="0.3">
      <c r="A65" s="27">
        <v>58</v>
      </c>
      <c r="B65" s="28" t="s">
        <v>83</v>
      </c>
      <c r="C65" s="28" t="s">
        <v>3</v>
      </c>
      <c r="D65" s="28" t="s">
        <v>17</v>
      </c>
      <c r="E65" s="28" t="s">
        <v>97</v>
      </c>
      <c r="F65" s="28" t="s">
        <v>64</v>
      </c>
      <c r="G65" s="28" t="s">
        <v>20</v>
      </c>
      <c r="H65" s="28" t="s">
        <v>133</v>
      </c>
      <c r="I65" s="28" t="s">
        <v>117</v>
      </c>
      <c r="J65" s="29" t="s">
        <v>132</v>
      </c>
      <c r="K65" s="33">
        <v>391953.05</v>
      </c>
      <c r="L65" s="33">
        <v>250000</v>
      </c>
      <c r="M65" s="30">
        <f t="shared" si="1"/>
        <v>63.783149537935735</v>
      </c>
    </row>
    <row r="66" spans="1:14" s="13" customFormat="1" ht="75" outlineLevel="4" x14ac:dyDescent="0.3">
      <c r="A66" s="27">
        <v>59</v>
      </c>
      <c r="B66" s="28" t="s">
        <v>83</v>
      </c>
      <c r="C66" s="28" t="s">
        <v>3</v>
      </c>
      <c r="D66" s="28" t="s">
        <v>17</v>
      </c>
      <c r="E66" s="28" t="s">
        <v>97</v>
      </c>
      <c r="F66" s="28" t="s">
        <v>64</v>
      </c>
      <c r="G66" s="28" t="s">
        <v>20</v>
      </c>
      <c r="H66" s="28" t="s">
        <v>135</v>
      </c>
      <c r="I66" s="28" t="s">
        <v>117</v>
      </c>
      <c r="J66" s="29" t="s">
        <v>134</v>
      </c>
      <c r="K66" s="33">
        <v>93572</v>
      </c>
      <c r="L66" s="33">
        <v>46788</v>
      </c>
      <c r="M66" s="30">
        <f t="shared" si="1"/>
        <v>50.002137391527377</v>
      </c>
    </row>
    <row r="67" spans="1:14" s="13" customFormat="1" ht="37.5" outlineLevel="4" x14ac:dyDescent="0.3">
      <c r="A67" s="27">
        <v>60</v>
      </c>
      <c r="B67" s="28" t="s">
        <v>83</v>
      </c>
      <c r="C67" s="28" t="s">
        <v>3</v>
      </c>
      <c r="D67" s="28" t="s">
        <v>34</v>
      </c>
      <c r="E67" s="28" t="s">
        <v>97</v>
      </c>
      <c r="F67" s="28" t="s">
        <v>64</v>
      </c>
      <c r="G67" s="28" t="s">
        <v>20</v>
      </c>
      <c r="H67" s="28" t="s">
        <v>143</v>
      </c>
      <c r="I67" s="28" t="s">
        <v>117</v>
      </c>
      <c r="J67" s="29" t="s">
        <v>142</v>
      </c>
      <c r="K67" s="33">
        <v>203500</v>
      </c>
      <c r="L67" s="33">
        <v>0</v>
      </c>
      <c r="M67" s="30">
        <f>(L67/K67)*100</f>
        <v>0</v>
      </c>
    </row>
    <row r="68" spans="1:14" s="13" customFormat="1" ht="56.25" outlineLevel="4" x14ac:dyDescent="0.3">
      <c r="A68" s="27">
        <v>61</v>
      </c>
      <c r="B68" s="28" t="s">
        <v>83</v>
      </c>
      <c r="C68" s="28" t="s">
        <v>3</v>
      </c>
      <c r="D68" s="28" t="s">
        <v>17</v>
      </c>
      <c r="E68" s="28" t="s">
        <v>97</v>
      </c>
      <c r="F68" s="28" t="s">
        <v>64</v>
      </c>
      <c r="G68" s="28" t="s">
        <v>20</v>
      </c>
      <c r="H68" s="28" t="s">
        <v>63</v>
      </c>
      <c r="I68" s="28" t="s">
        <v>117</v>
      </c>
      <c r="J68" s="34" t="s">
        <v>82</v>
      </c>
      <c r="K68" s="30">
        <v>1101072</v>
      </c>
      <c r="L68" s="30">
        <v>302200</v>
      </c>
      <c r="M68" s="30">
        <f t="shared" si="1"/>
        <v>27.445979917752883</v>
      </c>
    </row>
    <row r="69" spans="1:14" s="13" customFormat="1" ht="42.6" customHeight="1" outlineLevel="4" x14ac:dyDescent="0.3">
      <c r="A69" s="27">
        <v>62</v>
      </c>
      <c r="B69" s="35" t="s">
        <v>83</v>
      </c>
      <c r="C69" s="35" t="s">
        <v>3</v>
      </c>
      <c r="D69" s="35" t="s">
        <v>34</v>
      </c>
      <c r="E69" s="35" t="s">
        <v>12</v>
      </c>
      <c r="F69" s="35" t="s">
        <v>10</v>
      </c>
      <c r="G69" s="35" t="s">
        <v>12</v>
      </c>
      <c r="H69" s="35" t="s">
        <v>13</v>
      </c>
      <c r="I69" s="35" t="s">
        <v>10</v>
      </c>
      <c r="J69" s="36" t="s">
        <v>145</v>
      </c>
      <c r="K69" s="37">
        <f t="shared" ref="K69:L71" si="8">K70</f>
        <v>0</v>
      </c>
      <c r="L69" s="37">
        <f t="shared" si="8"/>
        <v>-31000</v>
      </c>
      <c r="M69" s="37">
        <v>0</v>
      </c>
    </row>
    <row r="70" spans="1:14" s="13" customFormat="1" ht="37.5" outlineLevel="4" x14ac:dyDescent="0.3">
      <c r="A70" s="27">
        <v>63</v>
      </c>
      <c r="B70" s="28" t="s">
        <v>83</v>
      </c>
      <c r="C70" s="28" t="s">
        <v>3</v>
      </c>
      <c r="D70" s="28" t="s">
        <v>34</v>
      </c>
      <c r="E70" s="28" t="s">
        <v>18</v>
      </c>
      <c r="F70" s="28" t="s">
        <v>10</v>
      </c>
      <c r="G70" s="28" t="s">
        <v>20</v>
      </c>
      <c r="H70" s="28" t="s">
        <v>13</v>
      </c>
      <c r="I70" s="28" t="s">
        <v>117</v>
      </c>
      <c r="J70" s="34" t="s">
        <v>146</v>
      </c>
      <c r="K70" s="30">
        <f t="shared" si="8"/>
        <v>0</v>
      </c>
      <c r="L70" s="30">
        <f t="shared" si="8"/>
        <v>-31000</v>
      </c>
      <c r="M70" s="30">
        <v>0</v>
      </c>
    </row>
    <row r="71" spans="1:14" s="13" customFormat="1" ht="37.5" outlineLevel="4" x14ac:dyDescent="0.3">
      <c r="A71" s="27">
        <v>64</v>
      </c>
      <c r="B71" s="28" t="s">
        <v>83</v>
      </c>
      <c r="C71" s="28" t="s">
        <v>3</v>
      </c>
      <c r="D71" s="28" t="s">
        <v>34</v>
      </c>
      <c r="E71" s="28" t="s">
        <v>18</v>
      </c>
      <c r="F71" s="28" t="s">
        <v>147</v>
      </c>
      <c r="G71" s="28" t="s">
        <v>20</v>
      </c>
      <c r="H71" s="28" t="s">
        <v>13</v>
      </c>
      <c r="I71" s="28" t="s">
        <v>117</v>
      </c>
      <c r="J71" s="34" t="s">
        <v>140</v>
      </c>
      <c r="K71" s="30">
        <f t="shared" si="8"/>
        <v>0</v>
      </c>
      <c r="L71" s="30">
        <f t="shared" si="8"/>
        <v>-31000</v>
      </c>
      <c r="M71" s="30">
        <v>0</v>
      </c>
    </row>
    <row r="72" spans="1:14" s="13" customFormat="1" ht="37.5" outlineLevel="4" x14ac:dyDescent="0.3">
      <c r="A72" s="27">
        <v>65</v>
      </c>
      <c r="B72" s="28" t="s">
        <v>83</v>
      </c>
      <c r="C72" s="28" t="s">
        <v>3</v>
      </c>
      <c r="D72" s="28" t="s">
        <v>34</v>
      </c>
      <c r="E72" s="28" t="s">
        <v>18</v>
      </c>
      <c r="F72" s="28" t="s">
        <v>64</v>
      </c>
      <c r="G72" s="28" t="s">
        <v>20</v>
      </c>
      <c r="H72" s="28" t="s">
        <v>141</v>
      </c>
      <c r="I72" s="28" t="s">
        <v>117</v>
      </c>
      <c r="J72" s="34" t="s">
        <v>140</v>
      </c>
      <c r="K72" s="30">
        <v>0</v>
      </c>
      <c r="L72" s="30">
        <v>-31000</v>
      </c>
      <c r="M72" s="30">
        <v>0</v>
      </c>
    </row>
    <row r="73" spans="1:14" s="13" customFormat="1" ht="28.9" customHeight="1" outlineLevel="2" x14ac:dyDescent="0.3">
      <c r="A73" s="27"/>
      <c r="B73" s="16"/>
      <c r="C73" s="16"/>
      <c r="D73" s="16"/>
      <c r="E73" s="16"/>
      <c r="F73" s="16"/>
      <c r="G73" s="16"/>
      <c r="H73" s="16"/>
      <c r="I73" s="16"/>
      <c r="J73" s="17" t="s">
        <v>23</v>
      </c>
      <c r="K73" s="18">
        <f>K41+K8</f>
        <v>14806201.050000001</v>
      </c>
      <c r="L73" s="18">
        <f>L41+L8</f>
        <v>6909972.0499999998</v>
      </c>
      <c r="M73" s="30">
        <f t="shared" si="1"/>
        <v>46.669446312833898</v>
      </c>
      <c r="N73" s="19"/>
    </row>
    <row r="74" spans="1:14" outlineLevel="2" x14ac:dyDescent="0.3">
      <c r="A74" s="7"/>
      <c r="F74" s="2"/>
      <c r="G74" s="8"/>
      <c r="H74" s="3"/>
      <c r="I74" s="3"/>
      <c r="J74" s="5"/>
      <c r="K74" s="9"/>
      <c r="L74" s="10"/>
      <c r="M74" s="10"/>
    </row>
    <row r="75" spans="1:14" outlineLevel="2" x14ac:dyDescent="0.3">
      <c r="A75" s="7"/>
      <c r="B75" s="11"/>
      <c r="C75" s="11"/>
      <c r="D75" s="11"/>
      <c r="E75" s="11"/>
      <c r="F75" s="2"/>
      <c r="G75" s="8"/>
      <c r="H75" s="3"/>
      <c r="I75" s="3"/>
      <c r="J75" s="5"/>
      <c r="K75" s="4"/>
    </row>
    <row r="76" spans="1:14" ht="41.25" customHeight="1" outlineLevel="4" x14ac:dyDescent="0.3">
      <c r="A76" s="7"/>
      <c r="F76" s="2"/>
      <c r="G76" s="8"/>
      <c r="H76" s="3"/>
      <c r="I76" s="3"/>
      <c r="J76" s="5"/>
      <c r="K76" s="2"/>
    </row>
    <row r="77" spans="1:14" x14ac:dyDescent="0.3">
      <c r="A77" s="7"/>
      <c r="F77" s="2"/>
      <c r="G77" s="8"/>
      <c r="H77" s="3"/>
      <c r="I77" s="3"/>
      <c r="J77" s="5"/>
      <c r="K77" s="4"/>
      <c r="L77" s="4"/>
      <c r="M77" s="4"/>
    </row>
    <row r="78" spans="1:14" x14ac:dyDescent="0.3">
      <c r="J78" s="5"/>
      <c r="K78" s="8"/>
      <c r="L78" s="6"/>
      <c r="M78" s="6"/>
    </row>
    <row r="79" spans="1:14" x14ac:dyDescent="0.3">
      <c r="J79" s="5"/>
      <c r="K79" s="8"/>
      <c r="L79" s="12"/>
      <c r="M79" s="12"/>
    </row>
    <row r="80" spans="1:14" x14ac:dyDescent="0.3">
      <c r="J80" s="5"/>
      <c r="K80" s="8"/>
    </row>
    <row r="81" spans="10:13" x14ac:dyDescent="0.3">
      <c r="J81" s="5"/>
      <c r="K81" s="8"/>
      <c r="L81" s="12"/>
      <c r="M81" s="12"/>
    </row>
    <row r="82" spans="10:13" x14ac:dyDescent="0.3">
      <c r="J82" s="5"/>
      <c r="K82" s="8"/>
    </row>
    <row r="83" spans="10:13" x14ac:dyDescent="0.3">
      <c r="J83" s="5"/>
      <c r="K83" s="8"/>
      <c r="L83" s="4"/>
      <c r="M83" s="4"/>
    </row>
    <row r="84" spans="10:13" x14ac:dyDescent="0.3">
      <c r="J84" s="5"/>
      <c r="K84" s="8"/>
    </row>
    <row r="85" spans="10:13" x14ac:dyDescent="0.3">
      <c r="J85" s="5"/>
      <c r="K85" s="8"/>
    </row>
    <row r="86" spans="10:13" x14ac:dyDescent="0.3">
      <c r="J86" s="5"/>
      <c r="K86" s="8"/>
    </row>
    <row r="87" spans="10:13" x14ac:dyDescent="0.3">
      <c r="J87" s="5"/>
      <c r="K87" s="8"/>
    </row>
    <row r="88" spans="10:13" x14ac:dyDescent="0.3">
      <c r="J88" s="5"/>
      <c r="K88" s="8"/>
    </row>
    <row r="89" spans="10:13" x14ac:dyDescent="0.3">
      <c r="J89" s="5"/>
      <c r="K89" s="8"/>
    </row>
    <row r="90" spans="10:13" x14ac:dyDescent="0.3">
      <c r="J90" s="5"/>
      <c r="K90" s="8"/>
    </row>
    <row r="91" spans="10:13" x14ac:dyDescent="0.3">
      <c r="J91" s="5"/>
      <c r="K91" s="8"/>
    </row>
    <row r="92" spans="10:13" x14ac:dyDescent="0.3">
      <c r="J92" s="5"/>
      <c r="K92" s="8"/>
    </row>
    <row r="93" spans="10:13" x14ac:dyDescent="0.3">
      <c r="J93" s="5"/>
      <c r="K93" s="8"/>
    </row>
    <row r="94" spans="10:13" x14ac:dyDescent="0.3">
      <c r="J94" s="5"/>
      <c r="K94" s="8"/>
    </row>
    <row r="95" spans="10:13" x14ac:dyDescent="0.3">
      <c r="J95" s="5"/>
      <c r="K95" s="8"/>
    </row>
    <row r="96" spans="10:13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3">
      <c r="J450" s="5"/>
      <c r="K450" s="8"/>
    </row>
    <row r="451" spans="10:11" x14ac:dyDescent="0.3">
      <c r="J451" s="5"/>
      <c r="K451" s="8"/>
    </row>
    <row r="452" spans="10:11" x14ac:dyDescent="0.3">
      <c r="J452" s="5"/>
      <c r="K452" s="8"/>
    </row>
    <row r="453" spans="10:11" x14ac:dyDescent="0.3">
      <c r="J453" s="5"/>
      <c r="K453" s="8"/>
    </row>
    <row r="454" spans="10:11" x14ac:dyDescent="0.3">
      <c r="J454" s="5"/>
      <c r="K454" s="8"/>
    </row>
    <row r="455" spans="10:11" x14ac:dyDescent="0.3">
      <c r="J455" s="5"/>
      <c r="K455" s="8"/>
    </row>
    <row r="456" spans="10:11" x14ac:dyDescent="0.3">
      <c r="J456" s="5"/>
      <c r="K456" s="8"/>
    </row>
    <row r="457" spans="10:11" x14ac:dyDescent="0.2">
      <c r="K457" s="8"/>
    </row>
    <row r="458" spans="10:11" x14ac:dyDescent="0.2"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  <row r="807" spans="11:11" x14ac:dyDescent="0.2">
      <c r="K807" s="8"/>
    </row>
    <row r="808" spans="11:11" x14ac:dyDescent="0.2">
      <c r="K808" s="8"/>
    </row>
    <row r="809" spans="11:11" x14ac:dyDescent="0.2">
      <c r="K809" s="8"/>
    </row>
    <row r="810" spans="11:11" x14ac:dyDescent="0.2">
      <c r="K810" s="8"/>
    </row>
    <row r="811" spans="11:11" x14ac:dyDescent="0.2">
      <c r="K811" s="8"/>
    </row>
    <row r="812" spans="11:11" x14ac:dyDescent="0.2">
      <c r="K812" s="8"/>
    </row>
    <row r="813" spans="11:11" x14ac:dyDescent="0.2">
      <c r="K813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2021-10-13T03:19:14Z</cp:lastPrinted>
  <dcterms:created xsi:type="dcterms:W3CDTF">1996-10-08T23:32:33Z</dcterms:created>
  <dcterms:modified xsi:type="dcterms:W3CDTF">2021-10-13T03:19:25Z</dcterms:modified>
</cp:coreProperties>
</file>